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0.2\downfiles\2025_Тарифы\4. ИПР_ФАКТ_2025\2025 год\9. K0326_1067759055242_45\"/>
    </mc:Choice>
  </mc:AlternateContent>
  <bookViews>
    <workbookView xWindow="0" yWindow="0" windowWidth="23040" windowHeight="8904"/>
  </bookViews>
  <sheets>
    <sheet name="форма №8" sheetId="1" r:id="rId1"/>
  </sheets>
  <externalReferences>
    <externalReference r:id="rId2"/>
  </externalReferences>
  <definedNames>
    <definedName name="TABLE" localSheetId="0">'форма №8'!#REF!</definedName>
    <definedName name="TABLE_2" localSheetId="0">'форма №8'!#REF!</definedName>
    <definedName name="_xlnm.Print_Titles" localSheetId="0">'форма №8'!$15:$17</definedName>
    <definedName name="_xlnm.Print_Area" localSheetId="0">'форма №8'!$A$1:$M$52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48" i="1" l="1"/>
  <c r="L48" i="1"/>
  <c r="K48" i="1"/>
  <c r="J48" i="1"/>
  <c r="I48" i="1"/>
  <c r="H48" i="1"/>
  <c r="G48" i="1"/>
  <c r="F48" i="1"/>
  <c r="E48" i="1"/>
  <c r="D48" i="1"/>
  <c r="C48" i="1"/>
  <c r="B48" i="1"/>
  <c r="M47" i="1"/>
  <c r="L47" i="1"/>
  <c r="K47" i="1"/>
  <c r="J47" i="1"/>
  <c r="I47" i="1"/>
  <c r="H47" i="1"/>
  <c r="G47" i="1"/>
  <c r="F47" i="1"/>
  <c r="E47" i="1"/>
  <c r="D47" i="1"/>
  <c r="C47" i="1"/>
  <c r="B47" i="1"/>
  <c r="M46" i="1"/>
  <c r="L46" i="1"/>
  <c r="K46" i="1"/>
  <c r="J46" i="1"/>
  <c r="I46" i="1"/>
  <c r="H46" i="1"/>
  <c r="G46" i="1"/>
  <c r="F46" i="1"/>
  <c r="E46" i="1"/>
  <c r="D46" i="1"/>
  <c r="C46" i="1"/>
  <c r="B46" i="1"/>
  <c r="M45" i="1"/>
  <c r="L45" i="1"/>
  <c r="K45" i="1"/>
  <c r="J45" i="1"/>
  <c r="I45" i="1"/>
  <c r="H45" i="1"/>
  <c r="G45" i="1"/>
  <c r="F45" i="1"/>
  <c r="E45" i="1"/>
  <c r="D45" i="1"/>
  <c r="C45" i="1"/>
  <c r="B45" i="1"/>
  <c r="M44" i="1"/>
  <c r="L44" i="1"/>
  <c r="K44" i="1"/>
  <c r="J44" i="1"/>
  <c r="I44" i="1"/>
  <c r="H44" i="1"/>
  <c r="G44" i="1"/>
  <c r="F44" i="1"/>
  <c r="E44" i="1"/>
  <c r="D44" i="1"/>
  <c r="C44" i="1"/>
  <c r="B44" i="1"/>
  <c r="M43" i="1"/>
  <c r="L43" i="1"/>
  <c r="K43" i="1"/>
  <c r="J43" i="1"/>
  <c r="I43" i="1"/>
  <c r="H43" i="1"/>
  <c r="G43" i="1"/>
  <c r="F43" i="1"/>
  <c r="E43" i="1"/>
  <c r="D43" i="1"/>
  <c r="M37" i="1"/>
  <c r="L37" i="1"/>
  <c r="K37" i="1"/>
  <c r="J37" i="1"/>
  <c r="I37" i="1"/>
  <c r="H37" i="1"/>
  <c r="G37" i="1"/>
  <c r="F37" i="1"/>
  <c r="E37" i="1"/>
  <c r="D37" i="1"/>
  <c r="M35" i="1"/>
  <c r="L35" i="1"/>
  <c r="K35" i="1"/>
  <c r="J35" i="1"/>
  <c r="I35" i="1"/>
  <c r="H35" i="1"/>
  <c r="G35" i="1"/>
  <c r="F35" i="1"/>
  <c r="E35" i="1"/>
  <c r="D35" i="1"/>
  <c r="B35" i="1"/>
  <c r="M34" i="1"/>
  <c r="L34" i="1"/>
  <c r="K34" i="1"/>
  <c r="J34" i="1"/>
  <c r="I34" i="1"/>
  <c r="H34" i="1"/>
  <c r="G34" i="1"/>
  <c r="F34" i="1"/>
  <c r="E34" i="1"/>
  <c r="D34" i="1"/>
  <c r="B34" i="1"/>
</calcChain>
</file>

<file path=xl/sharedStrings.xml><?xml version="1.0" encoding="utf-8"?>
<sst xmlns="http://schemas.openxmlformats.org/spreadsheetml/2006/main" count="324" uniqueCount="97">
  <si>
    <t>Приложение № 8</t>
  </si>
  <si>
    <t>к приказу Минэнерго России
от 25 апреля 2018 г. № 320</t>
  </si>
  <si>
    <t>Форма 8.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
отдельно по каждому центру питания напряжением 35 кВ и выше</t>
  </si>
  <si>
    <t xml:space="preserve">за год </t>
  </si>
  <si>
    <t>2025</t>
  </si>
  <si>
    <t xml:space="preserve">Отчет о реализации инвестиционной программы </t>
  </si>
  <si>
    <t>АО " Синтез Групп"</t>
  </si>
  <si>
    <t>полное наименование субъекта электроэнергетики</t>
  </si>
  <si>
    <t xml:space="preserve">Год раскрытия информации: </t>
  </si>
  <si>
    <t>2026</t>
  </si>
  <si>
    <t xml:space="preserve"> год</t>
  </si>
  <si>
    <t xml:space="preserve">Утвержденные плановые значения показателей приведены в соответствии с </t>
  </si>
  <si>
    <t>Приказом Департамента экономической политики и развития города Москвы от "25" ноября 2025 г. № ДПР-ТД-457/25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</si>
  <si>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</si>
  <si>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</si>
  <si>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</si>
  <si>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</si>
  <si>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центра питания</t>
  </si>
  <si>
    <t>Место расположения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</si>
  <si>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</si>
  <si>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</si>
  <si>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</si>
  <si>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t>Фактическое снижение потерь, кВт×ч/год</t>
  </si>
  <si>
    <t xml:space="preserve">факт на 01.01.2025 год </t>
  </si>
  <si>
    <t>факт на 01.01.2026 год</t>
  </si>
  <si>
    <t>факт года 2024
(на 01.01.2025 год)</t>
  </si>
  <si>
    <t>факт года 2025
(на 01.01.2026 год)</t>
  </si>
  <si>
    <t>факт 2024 год 
(на 01.01.2025 год)</t>
  </si>
  <si>
    <t>0</t>
  </si>
  <si>
    <t>ВСЕГО по инвестиционной программе, 
в том числе:</t>
  </si>
  <si>
    <t>Г</t>
  </si>
  <si>
    <t>нд</t>
  </si>
  <si>
    <t>0.1</t>
  </si>
  <si>
    <t>Технологическое присоединение, всего</t>
  </si>
  <si>
    <t>0.2</t>
  </si>
  <si>
    <t>Прочее новое строительство объектов электросетевого хозяйства, всего</t>
  </si>
  <si>
    <t>0.3</t>
  </si>
  <si>
    <t>Прочие инвестиционные проекты, всего</t>
  </si>
  <si>
    <t>1</t>
  </si>
  <si>
    <t>г. Москва</t>
  </si>
  <si>
    <t>1.1</t>
  </si>
  <si>
    <t>Технологическое присоединение, всего, 
в том числе:</t>
  </si>
  <si>
    <t>1.1.1</t>
  </si>
  <si>
    <t>Технологическое присоединение энергопринимающих устройств потребителей свыше 150 кВт, всего, в том числе:</t>
  </si>
  <si>
    <t>1.1.2</t>
  </si>
  <si>
    <t>1.2</t>
  </si>
  <si>
    <t>1.3</t>
  </si>
  <si>
    <t>Прочее новое строительство объектов электросетевого хозяйства, всего, 
в том числе:</t>
  </si>
  <si>
    <t>Покупка земельных участков для целей реализации инвестиционных проектов, всего, в том числе:</t>
  </si>
  <si>
    <t>1.4</t>
  </si>
  <si>
    <t>Прочие инвестиционные проекты, всего, 
в том числе:</t>
  </si>
  <si>
    <t>1.4.1</t>
  </si>
  <si>
    <t>1.4.2</t>
  </si>
  <si>
    <t>1.4.3</t>
  </si>
  <si>
    <t>1.4.4</t>
  </si>
  <si>
    <t>1.4.5</t>
  </si>
  <si>
    <t>ВСЕГО по инвестиционной программе, в том числе:</t>
  </si>
  <si>
    <t>Примечание: Словосочетания вида "год N", "год (N-1)", "год (N+1)" в различных падежах заменяются указанием года (четыре цифры и слово "год" в соответствующем</t>
  </si>
  <si>
    <t>падеже), который определяется как отчетный год плюс или минус количество лет, равных числу, указанному в словосочетании соответственно после знака "+" или "-".</t>
  </si>
  <si>
    <t>Строительство распределительной сети 20/0,4 кВ для присоединения объекта «Многопрофильный комплекс ГБУЗ "ДГКБ св. Владимира ДЗМ" по адресу: ул. Рубцовско- Дворцовая, д.1/3 (КЛ 20 кВ L=7,11км; КЛ 0,4кВ L=10,1 км; РП 20кВ; РТП 20/0,4 кВ 2х1600кВА; 4 ТП 2х1250кВА)</t>
  </si>
  <si>
    <t>М_ПТП_св_Владимира</t>
  </si>
  <si>
    <t>ПС 220кВ 868 Красносельская АО "ОЭК"</t>
  </si>
  <si>
    <t>Строительство распределительной сети 20/0,4кВ для присоединения энергопринимающих устройств зарядных станций электробусов по объекту: «Технологическая часть ТПУ на станции метро «Петровско-Разумовская». (ТП №1 20/0,4кВ 2х1600кВА, ТП №2 20/0,4кВ 2х1600кВА, КЛ 20кВ L=8,22км, КЛ 0,4кВ L=20,22км)</t>
  </si>
  <si>
    <t>O_ПТП_Петровско-Разумовская</t>
  </si>
  <si>
    <t>ПС 220кВ 855 Марфино АО "ОЭК", ПС 220кВ 864 Мещанская АО "ОЭК"</t>
  </si>
  <si>
    <t>Строительство распределительной сети 10/0,4кВ для присоединения энергопринимающих устройств комплекса производственных зданий, расположенного по адресу: г. Москва, Шоссейный проезд (земельный участок с кадастровым номером 77:04:0003004:1885; 77:04:0003004:2207) (РП №1 10кВ, РП №2 10кВ, ТП №1 10/0,4кВ 2х1600кВА, ТП №2 10/0,4кВ 2х1600кВА, ТП №3 10/0,4кВ 2х1600кВА, ТП №4 10/0,4кВ 2х1600кВА, ТП №5 10/0,4кВ 2х1600кВА, ТП №6 10/0,4кВ 2х1600кВА, ТП №7 10/0,4кВ 2х1600кВА, ТП №8 10/0,4кВ 2х1600кВА, ТП №9 10/0,4кВ 2х1600кВА, ТП №10 10/0,4кВ 2х1600кВА, ТП №11 10/0,4кВ 2х2000кВА, ТП №12 10/0,4кВ 2х2000кВА, КЛ 10кВ L=24,8км)</t>
  </si>
  <si>
    <t>О_ПТП_Технополис_Шоссейный_3</t>
  </si>
  <si>
    <t>ТЭЦ-8 ПАО "Мосэнерго"</t>
  </si>
  <si>
    <t>Строительство распределительной сети 20/0.4 кВ для присоединения нового корпуса НИИ СП им. Н.В. 
Склифосовского по адресу: г. Москва, ЦАО, Мещанский район, Большая Сухаревская площадь, д.3 (1 этап: КЛ 20 кВ L=18,4км, РТП 20/0,4кВ 2х1250кВА, ТП №1 20/0,4кВ 2х2000 кВА, ТП №2 20/0,4кВ 2х2000 кВА, ТП №3 20/0,4кВ 2х2000 кВА, ТП №4 20/0,4кВ 2х2000 кВА, ТП №5 20/0,4кВ 2х2000 кВА, ТП №6 20/0,4кВ 2х2000 кВА, ТП №7 20/0,4кВ 2х2000 кВА; 2 этап: КЛ 0,4кВ L=1,4км)</t>
  </si>
  <si>
    <t>Р_ПТП_Склифосовского</t>
  </si>
  <si>
    <t>Строительство распределительной сети 20/0.4 кВ для присоединения зарядных станций по объекту: «Устройство отстойно-разворотной площадки наземного городского пассажирского транспорта в районе ул. Нижняя Хохловка», расположенных по адресу: г. Москва, ул. Нижегородская, д.106, к.3 (КЛ 20 кВ L=3,2км, КЛ 0,4 кВ L=1,2км, ТП 20/0,4кВ 2х1000 кВА)</t>
  </si>
  <si>
    <t>Р_ПТП_Нижняя Хохловка</t>
  </si>
  <si>
    <t>ПС 220кВ 867 Цимлянская АО "ОЭК"</t>
  </si>
  <si>
    <t>Строительство распределительной сети 20/0.4 кВ для присоединения очистного сооружения, насосной станции по объекту: «Улично-дорожная сеть для транспортного обслуживания ОВД, пожарного депо и отстойно- разворотной площадки городского пассажирского транспорта со зданием конечной станции на территории публичного акционерного общества «Завод имени И.А. 
Лихачева». Этап 5 «Строительство очистного сооружения», расположенные по адресу: г. Москва, ЮАО, р-н Даниловский, на территории АО «Завод имени И.А. 
Лихачева» (КЛ 20 кВ L=4,8км, КЛ 0,4 кВ L=4,08км, ТП 20/0,4кВ 2х1600 кВА)</t>
  </si>
  <si>
    <t>Р_ПТП_Автозаводская</t>
  </si>
  <si>
    <t>ПС 220кВ 862 Котловка АО "ОЭК", ПС 220кВ 466 Горьковская АО "ОЭК"</t>
  </si>
  <si>
    <t>Строительство распределительной сети 0.4 кВ для присоединения энергопринимающих устройств заявителя по объекту: "Инфекционный лечебно-диагностический комплекс на территории ГБЗУ "ИКБ №1 ДЗМ (отапливаемый склад)", расположенный по адресу: г. 
Москва, Волоколамское ш., вл.63 (КЛ 0,4кВ L=1,8км)</t>
  </si>
  <si>
    <t>Р_ПТП_ИКБ № 1 склад</t>
  </si>
  <si>
    <t>ПС 220кВ 653 Яшино АО "ОЭК"</t>
  </si>
  <si>
    <t>Строительство распределительной сети 20/0.4 кВ для присоединения энергопринимающих устройств заявителя по объекту: "Дошкольное здание на 350 мест, внутригородское муниципальное образование Даниловское, проспект Лихачёва, земельный участок 10/1", расположенных по адресу: г. Москва, внутригородская территория муниципальный округ Даниловский, проспект Лихачева, земельный участок 10/1, з/у с к/н 77:05:0002007:9855 (КЛ 20 кВ L=0,8км, КЛ 0,4 кВ L=1,12км, ТП 20/0,4кВ 2х630 кВА)</t>
  </si>
  <si>
    <t>Р_ПТП_Лихачева</t>
  </si>
  <si>
    <t>Строительство распределительной сети 20/0.4 кВ для присоединения энергопринимающих устройств заявителя по объекту: "Школьное здание на 1800 мест, пр-т Андропова, р- н Даниловский", расположенных по адресу: г. Москва, пр-т Андропова, з/у с к/н 77:05:0002007:6385 (КЛ 20 кВ L=2,6км, КЛ 0,4 кВ L=1,86км, ТП 20/0,4кВ 2х1000кВА)</t>
  </si>
  <si>
    <t>Р_ПТП_ Андропова</t>
  </si>
  <si>
    <t>1.1.1.</t>
  </si>
  <si>
    <t>1.2.</t>
  </si>
  <si>
    <t>Модернизация существующей  распределительной сети 10кВ в части перекладки участка кабельной линии 10кВ направлением от РП-13 до ТП-1 по адресу: г. Москва, пос. Марушкинское (КЛ 10кВ, L=1,3км)</t>
  </si>
  <si>
    <t>Р_модернизация_КЛ_РП13-ТП1</t>
  </si>
  <si>
    <t>1.3.</t>
  </si>
  <si>
    <t>Строительство распределительной сети 20кВ АО "Синтез Групп" для повышения надежности электроснабжения потребителей. 1 пусковой комплекс, 1 этап: модернизация распределительной подстанции (РП) 20кВ №77001 в части установки 4-х дополнительных ячеек для присоединения новых кабельных линий; 1 пусковой комплекс, 2 этап: прокладка кабельных линий 20кВ от РП 20кВ №77001 (ул. Н. Басманная, д.4/6) до ТП №80009 20/0,4кВ (площадь Курского вокзала), L=1,7км; 2 пусковой комплекс: прокладка кабельных линий 20кВ от РТП 20/0,4кВ №77006 (г. Москва, Большая Сухаревская площадь, д.3) до РП 20кВ №77001 (г. Москва, ул. Н. Басманная, д.4/6), L=2,0км; КЛ 20кВ, L=3,7км»</t>
  </si>
  <si>
    <t>J_КЛ20_РП77001-РП70077</t>
  </si>
  <si>
    <t>ПС 220кВ 868 Красносельская АО "ОЭК", ПС 220кВ 855 Марфино АО "ОЭК", ПС 220кВ 864 Мещанская АО "ОЭК"</t>
  </si>
  <si>
    <t>Проектные работы по объекту: «Строительство распределительной сети 20кВ АО "Синтез Групп" для повышения надежности электроснабжения потребителей. 1 пусковой комплекс, 1 этап: модернизация распределительной подстанции (РП) 20кВ №77001 в части установки 4-х дополнительных ячеек для присоединения новых кабельных линий; 1 пусковой комплекс, 2 этап: прокладка кабельных линий 20кВ от РП 20кВ №77001 (ул. Н. Басманная, д.4/6) до ТП-3 20/0,4кВ (площадь Курского вокзала); 2 пусковой комплекс: прокладка кабельных линий 20кВ от РП 20кВ №77001 до РП 20кВ №70077 (ул. Новомосковская, вл.18-22). КЛ 20кВ, L=13,1км</t>
  </si>
  <si>
    <t>I_КЛ20_РП77001-РП70077</t>
  </si>
  <si>
    <t>Проектные и строительные работы по созданию волоконно-оптической сети АО "Синтез Групп" (интеграция с ранее построенными волоконно-оптическими линиями связи для обеспечения надежного и высокоскоростного обмена данными в рамках диспетчеризации распределительной сети 20(10)/0,4кВ АО "Синтез Групп". ВОЛС, L=9,8км.</t>
  </si>
  <si>
    <t>K_ВОЛС_ИНТ</t>
  </si>
  <si>
    <t>Усиление существующей  распределительной сети 10кВ в части реконструкции РП 78002 и прокладки кабельных линий 10кВ направлением ГРУ 10кВ ТЭЦ-8 - РП 78002 для присоединения энергопринимающих устройств производственного здания с административно-бытовым корпусом, расположенного по адресу: г. Москва, Шоссейный проезд (земельный участок с кадастровым номером 77:04:0003004:102; 77:04:0003004:1020; 77:04:0003004:1021) (РП 10кВ, КЛ 10кВ L=4,2км)</t>
  </si>
  <si>
    <t>О_КЛ_Шоссейный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</si>
</sst>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6.5"/>
      <name val="Times New Roman"/>
      <family val="1"/>
      <charset val="204"/>
    </font>
    <font>
      <b/>
      <sz val="9"/>
      <name val="Times New Roman"/>
      <family val="1"/>
      <charset val="204"/>
    </font>
    <font>
      <sz val="6.5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2" fillId="0" borderId="0" xfId="1" applyFont="1" applyAlignment="1">
      <alignment horizontal="left"/>
    </xf>
    <xf numFmtId="0" fontId="2" fillId="0" borderId="0" xfId="1" applyFont="1" applyAlignment="1">
      <alignment horizontal="right"/>
    </xf>
    <xf numFmtId="0" fontId="3" fillId="0" borderId="0" xfId="1" applyFont="1" applyAlignment="1">
      <alignment horizontal="center" wrapText="1"/>
    </xf>
    <xf numFmtId="0" fontId="3" fillId="0" borderId="0" xfId="1" applyFont="1" applyAlignment="1">
      <alignment horizontal="center"/>
    </xf>
    <xf numFmtId="0" fontId="3" fillId="0" borderId="0" xfId="1" applyFont="1" applyAlignment="1">
      <alignment horizontal="left"/>
    </xf>
    <xf numFmtId="0" fontId="3" fillId="0" borderId="0" xfId="1" applyFont="1" applyAlignment="1">
      <alignment horizontal="right"/>
    </xf>
    <xf numFmtId="49" fontId="3" fillId="0" borderId="1" xfId="1" applyNumberFormat="1" applyFont="1" applyBorder="1" applyAlignment="1">
      <alignment horizontal="center"/>
    </xf>
    <xf numFmtId="0" fontId="4" fillId="0" borderId="0" xfId="1" applyFont="1" applyAlignment="1">
      <alignment horizontal="left"/>
    </xf>
    <xf numFmtId="0" fontId="2" fillId="0" borderId="10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0" xfId="1" applyFont="1" applyFill="1" applyBorder="1" applyAlignment="1">
      <alignment horizontal="center" wrapText="1"/>
    </xf>
    <xf numFmtId="0" fontId="5" fillId="2" borderId="10" xfId="1" applyFont="1" applyFill="1" applyBorder="1" applyAlignment="1">
      <alignment horizontal="center" vertical="center" wrapText="1"/>
    </xf>
    <xf numFmtId="0" fontId="6" fillId="2" borderId="0" xfId="1" applyFont="1" applyFill="1" applyAlignment="1">
      <alignment horizontal="center"/>
    </xf>
    <xf numFmtId="49" fontId="7" fillId="0" borderId="10" xfId="1" applyNumberFormat="1" applyFont="1" applyBorder="1" applyAlignment="1">
      <alignment horizontal="center" vertical="center"/>
    </xf>
    <xf numFmtId="0" fontId="7" fillId="0" borderId="10" xfId="1" applyFont="1" applyBorder="1" applyAlignment="1">
      <alignment horizontal="left" wrapText="1"/>
    </xf>
    <xf numFmtId="0" fontId="7" fillId="0" borderId="10" xfId="1" applyFont="1" applyBorder="1" applyAlignment="1">
      <alignment horizontal="center" vertical="center" wrapText="1"/>
    </xf>
    <xf numFmtId="4" fontId="7" fillId="0" borderId="10" xfId="1" applyNumberFormat="1" applyFont="1" applyBorder="1" applyAlignment="1">
      <alignment horizontal="center" vertical="center" wrapText="1"/>
    </xf>
    <xf numFmtId="0" fontId="7" fillId="2" borderId="10" xfId="1" applyFont="1" applyFill="1" applyBorder="1" applyAlignment="1">
      <alignment horizontal="center" vertical="center" wrapText="1"/>
    </xf>
    <xf numFmtId="4" fontId="7" fillId="2" borderId="10" xfId="1" applyNumberFormat="1" applyFont="1" applyFill="1" applyBorder="1" applyAlignment="1">
      <alignment horizontal="center" vertical="center" wrapText="1"/>
    </xf>
    <xf numFmtId="0" fontId="6" fillId="2" borderId="0" xfId="1" applyFont="1" applyFill="1" applyAlignment="1">
      <alignment horizontal="left"/>
    </xf>
    <xf numFmtId="0" fontId="7" fillId="0" borderId="10" xfId="1" applyFont="1" applyBorder="1" applyAlignment="1">
      <alignment horizontal="left" vertical="center" wrapText="1"/>
    </xf>
    <xf numFmtId="4" fontId="5" fillId="2" borderId="10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6" fillId="3" borderId="0" xfId="1" applyFont="1" applyFill="1" applyAlignment="1">
      <alignment horizontal="center"/>
    </xf>
    <xf numFmtId="49" fontId="7" fillId="4" borderId="10" xfId="1" applyNumberFormat="1" applyFont="1" applyFill="1" applyBorder="1" applyAlignment="1">
      <alignment horizontal="center" vertical="center"/>
    </xf>
    <xf numFmtId="0" fontId="7" fillId="4" borderId="10" xfId="1" applyFont="1" applyFill="1" applyBorder="1" applyAlignment="1">
      <alignment horizontal="center" vertical="center" wrapText="1"/>
    </xf>
    <xf numFmtId="0" fontId="2" fillId="4" borderId="0" xfId="1" applyFont="1" applyFill="1" applyAlignment="1">
      <alignment horizontal="left"/>
    </xf>
    <xf numFmtId="0" fontId="2" fillId="0" borderId="10" xfId="1" applyFont="1" applyBorder="1" applyAlignment="1">
      <alignment horizontal="left" wrapText="1"/>
    </xf>
    <xf numFmtId="0" fontId="8" fillId="0" borderId="0" xfId="1" applyFont="1" applyAlignment="1">
      <alignment horizontal="left"/>
    </xf>
    <xf numFmtId="49" fontId="3" fillId="0" borderId="1" xfId="1" applyNumberFormat="1" applyFont="1" applyBorder="1" applyAlignment="1">
      <alignment horizontal="center" wrapText="1"/>
    </xf>
    <xf numFmtId="0" fontId="2" fillId="0" borderId="0" xfId="1" applyFont="1" applyAlignment="1">
      <alignment horizontal="right" vertical="top" wrapText="1"/>
    </xf>
    <xf numFmtId="0" fontId="3" fillId="0" borderId="0" xfId="1" applyFont="1" applyAlignment="1">
      <alignment horizontal="center" wrapText="1"/>
    </xf>
    <xf numFmtId="0" fontId="3" fillId="0" borderId="0" xfId="1" applyFont="1" applyAlignment="1">
      <alignment horizontal="center"/>
    </xf>
    <xf numFmtId="49" fontId="3" fillId="0" borderId="1" xfId="1" applyNumberFormat="1" applyFont="1" applyBorder="1" applyAlignment="1">
      <alignment horizontal="center"/>
    </xf>
    <xf numFmtId="0" fontId="3" fillId="0" borderId="1" xfId="1" applyFont="1" applyBorder="1" applyAlignment="1">
      <alignment horizontal="center" wrapText="1"/>
    </xf>
    <xf numFmtId="0" fontId="4" fillId="0" borderId="2" xfId="1" applyFont="1" applyBorder="1" applyAlignment="1">
      <alignment horizontal="center" vertical="top"/>
    </xf>
    <xf numFmtId="0" fontId="2" fillId="0" borderId="6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/>
    </xf>
    <xf numFmtId="0" fontId="2" fillId="0" borderId="11" xfId="1" applyFont="1" applyBorder="1" applyAlignment="1">
      <alignment horizontal="center"/>
    </xf>
    <xf numFmtId="0" fontId="2" fillId="0" borderId="7" xfId="1" applyFont="1" applyBorder="1" applyAlignment="1">
      <alignment horizontal="center"/>
    </xf>
    <xf numFmtId="0" fontId="2" fillId="0" borderId="3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5_&#1058;&#1072;&#1088;&#1080;&#1092;&#1099;/4.%20&#1048;&#1055;&#1056;_&#1060;&#1040;&#1050;&#1058;_2025/2025%20&#1075;&#1086;&#1076;/&#1042;&#1089;&#1077;%20&#1092;&#1086;&#1088;&#1084;&#1099;%202025%20&#1075;&#1086;&#1076;%20&#1086;&#1090;%2016.02.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№1"/>
      <sheetName val="форма №2"/>
      <sheetName val="форма №3"/>
      <sheetName val="форма №4"/>
      <sheetName val="форма №5"/>
      <sheetName val="форма №6"/>
      <sheetName val="форма №7"/>
      <sheetName val="форма №8"/>
      <sheetName val="форма №9 "/>
      <sheetName val="форма № 14 (2)"/>
      <sheetName val="форма №10"/>
      <sheetName val="форма №11"/>
      <sheetName val="форма №12"/>
      <sheetName val="форма №13"/>
      <sheetName val="форма № 14"/>
      <sheetName val="форма № 15 "/>
      <sheetName val="форма №16"/>
      <sheetName val="форма №17"/>
      <sheetName val="форма № 18"/>
      <sheetName val="форма № 19"/>
      <sheetName val="форма № 20 "/>
      <sheetName val="7.1."/>
      <sheetName val="7.2."/>
      <sheetName val="8."/>
      <sheetName val="9."/>
      <sheetName val="11."/>
      <sheetName val="12. "/>
      <sheetName val="13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8">
          <cell r="B18" t="str">
            <v>ВСЕГО по инвестиционной программе, 
в том числе:</v>
          </cell>
        </row>
        <row r="35">
          <cell r="B35" t="str">
            <v>Технологическое присоединение объектов электросетевого хозяйства, всего, в том числе:</v>
          </cell>
        </row>
        <row r="37">
          <cell r="B37" t="str">
            <v>Реконструкция, модернизация, техническое перевооружение, всего</v>
          </cell>
        </row>
        <row r="46">
          <cell r="B46" t="str">
            <v>Приобретение автомобиля Электролаборатории</v>
          </cell>
          <cell r="C46" t="str">
            <v>Р_Лаборатория</v>
          </cell>
        </row>
        <row r="47">
          <cell r="B47" t="str">
            <v>Приобретение автотранспортного средства FAW BESTUNE</v>
          </cell>
          <cell r="C47" t="str">
            <v>P_FAW BESTUNE</v>
          </cell>
        </row>
        <row r="48">
          <cell r="B48" t="str">
            <v>Приобретение автотранспортного средства GRANTA KUB</v>
          </cell>
          <cell r="C48" t="str">
            <v>P_GRANTA KUB</v>
          </cell>
        </row>
        <row r="49">
          <cell r="B49" t="str">
            <v>Приобретение автотранспортного средства МОСКВИЧ 3</v>
          </cell>
          <cell r="C49" t="str">
            <v>P_МОСКВИЧ 3</v>
          </cell>
        </row>
        <row r="50">
          <cell r="B50" t="str">
            <v>Приобретение автотранспортного средства МОСКВИЧ 3 _ 1</v>
          </cell>
          <cell r="C50" t="str">
            <v>P_МОСКВИЧ 3 _ 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>
        <row r="27">
          <cell r="D27" t="str">
            <v>нд</v>
          </cell>
        </row>
      </sheetData>
      <sheetData sheetId="19">
        <row r="26">
          <cell r="D26" t="str">
            <v>ПС 220кВ 868 Красносельская АО "ОЭК"</v>
          </cell>
        </row>
        <row r="35">
          <cell r="D35" t="str">
            <v>нд</v>
          </cell>
          <cell r="E35" t="str">
            <v>нд</v>
          </cell>
          <cell r="F35" t="str">
            <v>нд</v>
          </cell>
          <cell r="G35" t="str">
            <v>нд</v>
          </cell>
          <cell r="H35" t="str">
            <v>нд</v>
          </cell>
          <cell r="I35" t="str">
            <v>нд</v>
          </cell>
          <cell r="J35" t="str">
            <v>нд</v>
          </cell>
          <cell r="K35" t="str">
            <v>нд</v>
          </cell>
          <cell r="L35" t="str">
            <v>нд</v>
          </cell>
          <cell r="M35" t="str">
            <v>нд</v>
          </cell>
        </row>
        <row r="37">
          <cell r="D37" t="str">
            <v>нд</v>
          </cell>
          <cell r="E37" t="str">
            <v>нд</v>
          </cell>
          <cell r="F37" t="str">
            <v>нд</v>
          </cell>
          <cell r="G37" t="str">
            <v>нд</v>
          </cell>
          <cell r="H37" t="str">
            <v>нд</v>
          </cell>
          <cell r="I37" t="str">
            <v>нд</v>
          </cell>
          <cell r="J37" t="str">
            <v>нд</v>
          </cell>
          <cell r="K37" t="str">
            <v>нд</v>
          </cell>
          <cell r="L37" t="str">
            <v>нд</v>
          </cell>
          <cell r="M37" t="str">
            <v>нд</v>
          </cell>
        </row>
        <row r="39">
          <cell r="D39" t="str">
            <v>нд</v>
          </cell>
          <cell r="E39" t="str">
            <v>нд</v>
          </cell>
          <cell r="F39" t="str">
            <v>нд</v>
          </cell>
          <cell r="G39" t="str">
            <v>нд</v>
          </cell>
          <cell r="H39" t="str">
            <v>нд</v>
          </cell>
          <cell r="I39" t="str">
            <v>нд</v>
          </cell>
          <cell r="J39" t="str">
            <v>нд</v>
          </cell>
          <cell r="K39" t="str">
            <v>нд</v>
          </cell>
          <cell r="L39" t="str">
            <v>нд</v>
          </cell>
          <cell r="M39" t="str">
            <v>нд</v>
          </cell>
        </row>
        <row r="46">
          <cell r="D46" t="str">
            <v>нд</v>
          </cell>
          <cell r="E46" t="str">
            <v>нд</v>
          </cell>
          <cell r="F46" t="str">
            <v>нд</v>
          </cell>
          <cell r="G46" t="str">
            <v>нд</v>
          </cell>
          <cell r="H46" t="str">
            <v>нд</v>
          </cell>
          <cell r="I46" t="str">
            <v>нд</v>
          </cell>
          <cell r="J46" t="str">
            <v>нд</v>
          </cell>
          <cell r="K46" t="str">
            <v>нд</v>
          </cell>
          <cell r="L46" t="str">
            <v>нд</v>
          </cell>
          <cell r="M46" t="str">
            <v>нд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AZ52"/>
  <sheetViews>
    <sheetView tabSelected="1" zoomScale="60" zoomScaleNormal="60" zoomScaleSheetLayoutView="100" workbookViewId="0">
      <selection activeCell="I38" sqref="I38"/>
    </sheetView>
  </sheetViews>
  <sheetFormatPr defaultColWidth="9.109375" defaultRowHeight="15.6" x14ac:dyDescent="0.3"/>
  <cols>
    <col min="1" max="1" width="8.109375" style="30" customWidth="1"/>
    <col min="2" max="2" width="49.5546875" style="30" customWidth="1"/>
    <col min="3" max="3" width="13" style="30" customWidth="1"/>
    <col min="4" max="4" width="21.88671875" style="30" customWidth="1"/>
    <col min="5" max="5" width="21.44140625" style="30" customWidth="1"/>
    <col min="6" max="7" width="11.33203125" style="30" customWidth="1"/>
    <col min="8" max="8" width="13.6640625" style="30" customWidth="1"/>
    <col min="9" max="9" width="15.33203125" style="30" customWidth="1"/>
    <col min="10" max="10" width="13.6640625" style="30" customWidth="1"/>
    <col min="11" max="11" width="15.33203125" style="30" customWidth="1"/>
    <col min="12" max="12" width="13.6640625" style="30" customWidth="1"/>
    <col min="13" max="13" width="15.33203125" style="30" customWidth="1"/>
    <col min="14" max="16384" width="9.109375" style="30"/>
  </cols>
  <sheetData>
    <row r="1" spans="1:13" s="1" customFormat="1" ht="12" x14ac:dyDescent="0.25">
      <c r="M1" s="2" t="s">
        <v>0</v>
      </c>
    </row>
    <row r="2" spans="1:13" s="1" customFormat="1" ht="24.75" customHeight="1" x14ac:dyDescent="0.25">
      <c r="J2" s="32" t="s">
        <v>1</v>
      </c>
      <c r="K2" s="32"/>
      <c r="L2" s="32"/>
      <c r="M2" s="32"/>
    </row>
    <row r="3" spans="1:13" s="5" customFormat="1" ht="13.2" x14ac:dyDescent="0.25">
      <c r="A3" s="33" t="s">
        <v>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</row>
    <row r="4" spans="1:13" s="5" customFormat="1" ht="13.2" x14ac:dyDescent="0.25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 s="5" customFormat="1" ht="13.2" x14ac:dyDescent="0.25">
      <c r="F5" s="6" t="s">
        <v>3</v>
      </c>
      <c r="G5" s="35" t="s">
        <v>4</v>
      </c>
      <c r="H5" s="35"/>
    </row>
    <row r="7" spans="1:13" s="5" customFormat="1" ht="13.2" x14ac:dyDescent="0.25">
      <c r="D7" s="6" t="s">
        <v>5</v>
      </c>
      <c r="E7" s="36" t="s">
        <v>6</v>
      </c>
      <c r="F7" s="36"/>
      <c r="G7" s="36"/>
      <c r="H7" s="36"/>
      <c r="I7" s="36"/>
      <c r="J7" s="36"/>
      <c r="K7" s="36"/>
    </row>
    <row r="8" spans="1:13" s="8" customFormat="1" ht="10.199999999999999" x14ac:dyDescent="0.2">
      <c r="E8" s="37" t="s">
        <v>7</v>
      </c>
      <c r="F8" s="37"/>
      <c r="G8" s="37"/>
      <c r="H8" s="37"/>
      <c r="I8" s="37"/>
      <c r="J8" s="37"/>
      <c r="K8" s="37"/>
    </row>
    <row r="10" spans="1:13" s="5" customFormat="1" ht="13.2" x14ac:dyDescent="0.25">
      <c r="F10" s="6" t="s">
        <v>8</v>
      </c>
      <c r="G10" s="7" t="s">
        <v>9</v>
      </c>
      <c r="H10" s="5" t="s">
        <v>10</v>
      </c>
    </row>
    <row r="12" spans="1:13" s="5" customFormat="1" ht="23.25" customHeight="1" x14ac:dyDescent="0.25">
      <c r="E12" s="6" t="s">
        <v>11</v>
      </c>
      <c r="F12" s="31" t="s">
        <v>12</v>
      </c>
      <c r="G12" s="31"/>
      <c r="H12" s="31"/>
      <c r="I12" s="31"/>
      <c r="J12" s="31"/>
      <c r="K12" s="31"/>
    </row>
    <row r="13" spans="1:13" s="8" customFormat="1" ht="10.199999999999999" x14ac:dyDescent="0.2">
      <c r="F13" s="37" t="s">
        <v>13</v>
      </c>
      <c r="G13" s="37"/>
      <c r="H13" s="37"/>
      <c r="I13" s="37"/>
      <c r="J13" s="37"/>
      <c r="K13" s="37"/>
    </row>
    <row r="15" spans="1:13" s="1" customFormat="1" ht="12" x14ac:dyDescent="0.25">
      <c r="A15" s="43" t="s">
        <v>14</v>
      </c>
      <c r="B15" s="43" t="s">
        <v>15</v>
      </c>
      <c r="C15" s="43" t="s">
        <v>16</v>
      </c>
      <c r="D15" s="43" t="s">
        <v>17</v>
      </c>
      <c r="E15" s="43" t="s">
        <v>18</v>
      </c>
      <c r="F15" s="46" t="s">
        <v>19</v>
      </c>
      <c r="G15" s="47"/>
      <c r="H15" s="46" t="s">
        <v>20</v>
      </c>
      <c r="I15" s="47"/>
      <c r="J15" s="38" t="s">
        <v>21</v>
      </c>
      <c r="K15" s="39"/>
      <c r="L15" s="38" t="s">
        <v>22</v>
      </c>
      <c r="M15" s="39"/>
    </row>
    <row r="16" spans="1:13" s="1" customFormat="1" ht="36" x14ac:dyDescent="0.25">
      <c r="A16" s="44"/>
      <c r="B16" s="44"/>
      <c r="C16" s="44"/>
      <c r="D16" s="44"/>
      <c r="E16" s="45"/>
      <c r="F16" s="9" t="s">
        <v>23</v>
      </c>
      <c r="G16" s="9" t="s">
        <v>24</v>
      </c>
      <c r="H16" s="9" t="s">
        <v>25</v>
      </c>
      <c r="I16" s="9" t="s">
        <v>26</v>
      </c>
      <c r="J16" s="9" t="s">
        <v>25</v>
      </c>
      <c r="K16" s="9" t="s">
        <v>26</v>
      </c>
      <c r="L16" s="9" t="s">
        <v>27</v>
      </c>
      <c r="M16" s="9" t="s">
        <v>26</v>
      </c>
    </row>
    <row r="17" spans="1:13" s="1" customFormat="1" ht="12" x14ac:dyDescent="0.25">
      <c r="A17" s="10">
        <v>1</v>
      </c>
      <c r="B17" s="10">
        <v>2</v>
      </c>
      <c r="C17" s="10">
        <v>3</v>
      </c>
      <c r="D17" s="10">
        <v>4</v>
      </c>
      <c r="E17" s="10">
        <v>5</v>
      </c>
      <c r="F17" s="10">
        <v>6</v>
      </c>
      <c r="G17" s="10">
        <v>7</v>
      </c>
      <c r="H17" s="10">
        <v>8</v>
      </c>
      <c r="I17" s="10">
        <v>9</v>
      </c>
      <c r="J17" s="10">
        <v>10</v>
      </c>
      <c r="K17" s="10">
        <v>11</v>
      </c>
      <c r="L17" s="10">
        <v>12</v>
      </c>
      <c r="M17" s="10">
        <v>13</v>
      </c>
    </row>
    <row r="18" spans="1:13" s="14" customFormat="1" ht="17.399999999999999" x14ac:dyDescent="0.2">
      <c r="A18" s="11" t="s">
        <v>28</v>
      </c>
      <c r="B18" s="12" t="s">
        <v>29</v>
      </c>
      <c r="C18" s="13" t="s">
        <v>30</v>
      </c>
      <c r="D18" s="13" t="s">
        <v>31</v>
      </c>
      <c r="E18" s="13" t="s">
        <v>31</v>
      </c>
      <c r="F18" s="13" t="s">
        <v>31</v>
      </c>
      <c r="G18" s="13" t="s">
        <v>31</v>
      </c>
      <c r="H18" s="13" t="s">
        <v>31</v>
      </c>
      <c r="I18" s="13" t="s">
        <v>31</v>
      </c>
      <c r="J18" s="13" t="s">
        <v>31</v>
      </c>
      <c r="K18" s="13" t="s">
        <v>31</v>
      </c>
      <c r="L18" s="13" t="s">
        <v>31</v>
      </c>
      <c r="M18" s="13" t="s">
        <v>31</v>
      </c>
    </row>
    <row r="19" spans="1:13" s="14" customFormat="1" ht="11.4" x14ac:dyDescent="0.2">
      <c r="A19" s="11" t="s">
        <v>32</v>
      </c>
      <c r="B19" s="12" t="s">
        <v>33</v>
      </c>
      <c r="C19" s="13" t="s">
        <v>30</v>
      </c>
      <c r="D19" s="13" t="s">
        <v>31</v>
      </c>
      <c r="E19" s="13" t="s">
        <v>31</v>
      </c>
      <c r="F19" s="13" t="s">
        <v>31</v>
      </c>
      <c r="G19" s="13" t="s">
        <v>31</v>
      </c>
      <c r="H19" s="13" t="s">
        <v>31</v>
      </c>
      <c r="I19" s="13" t="s">
        <v>31</v>
      </c>
      <c r="J19" s="13" t="s">
        <v>31</v>
      </c>
      <c r="K19" s="13" t="s">
        <v>31</v>
      </c>
      <c r="L19" s="13" t="s">
        <v>31</v>
      </c>
      <c r="M19" s="13" t="s">
        <v>31</v>
      </c>
    </row>
    <row r="20" spans="1:13" s="14" customFormat="1" ht="11.4" x14ac:dyDescent="0.2">
      <c r="A20" s="11" t="s">
        <v>34</v>
      </c>
      <c r="B20" s="12" t="s">
        <v>35</v>
      </c>
      <c r="C20" s="13" t="s">
        <v>30</v>
      </c>
      <c r="D20" s="13" t="s">
        <v>31</v>
      </c>
      <c r="E20" s="13" t="s">
        <v>31</v>
      </c>
      <c r="F20" s="13" t="s">
        <v>31</v>
      </c>
      <c r="G20" s="13" t="s">
        <v>31</v>
      </c>
      <c r="H20" s="13" t="s">
        <v>31</v>
      </c>
      <c r="I20" s="13" t="s">
        <v>31</v>
      </c>
      <c r="J20" s="13" t="s">
        <v>31</v>
      </c>
      <c r="K20" s="13" t="s">
        <v>31</v>
      </c>
      <c r="L20" s="13" t="s">
        <v>31</v>
      </c>
      <c r="M20" s="13" t="s">
        <v>31</v>
      </c>
    </row>
    <row r="21" spans="1:13" s="14" customFormat="1" ht="11.4" x14ac:dyDescent="0.2">
      <c r="A21" s="11" t="s">
        <v>36</v>
      </c>
      <c r="B21" s="12" t="s">
        <v>37</v>
      </c>
      <c r="C21" s="13" t="s">
        <v>30</v>
      </c>
      <c r="D21" s="13" t="s">
        <v>31</v>
      </c>
      <c r="E21" s="13" t="s">
        <v>31</v>
      </c>
      <c r="F21" s="13" t="s">
        <v>31</v>
      </c>
      <c r="G21" s="13" t="s">
        <v>31</v>
      </c>
      <c r="H21" s="13" t="s">
        <v>31</v>
      </c>
      <c r="I21" s="13" t="s">
        <v>31</v>
      </c>
      <c r="J21" s="13" t="s">
        <v>31</v>
      </c>
      <c r="K21" s="13" t="s">
        <v>31</v>
      </c>
      <c r="L21" s="13" t="s">
        <v>31</v>
      </c>
      <c r="M21" s="13" t="s">
        <v>31</v>
      </c>
    </row>
    <row r="22" spans="1:13" s="14" customFormat="1" ht="11.4" x14ac:dyDescent="0.2">
      <c r="A22" s="11" t="s">
        <v>38</v>
      </c>
      <c r="B22" s="12" t="s">
        <v>39</v>
      </c>
      <c r="C22" s="13" t="s">
        <v>30</v>
      </c>
      <c r="D22" s="13" t="s">
        <v>31</v>
      </c>
      <c r="E22" s="13" t="s">
        <v>31</v>
      </c>
      <c r="F22" s="13" t="s">
        <v>31</v>
      </c>
      <c r="G22" s="13" t="s">
        <v>31</v>
      </c>
      <c r="H22" s="13" t="s">
        <v>31</v>
      </c>
      <c r="I22" s="13" t="s">
        <v>31</v>
      </c>
      <c r="J22" s="13" t="s">
        <v>31</v>
      </c>
      <c r="K22" s="13" t="s">
        <v>31</v>
      </c>
      <c r="L22" s="13" t="s">
        <v>31</v>
      </c>
      <c r="M22" s="13" t="s">
        <v>31</v>
      </c>
    </row>
    <row r="23" spans="1:13" s="14" customFormat="1" ht="17.399999999999999" x14ac:dyDescent="0.2">
      <c r="A23" s="11" t="s">
        <v>40</v>
      </c>
      <c r="B23" s="12" t="s">
        <v>41</v>
      </c>
      <c r="C23" s="13" t="s">
        <v>30</v>
      </c>
      <c r="D23" s="13" t="s">
        <v>31</v>
      </c>
      <c r="E23" s="13" t="s">
        <v>31</v>
      </c>
      <c r="F23" s="13" t="s">
        <v>31</v>
      </c>
      <c r="G23" s="13" t="s">
        <v>31</v>
      </c>
      <c r="H23" s="13" t="s">
        <v>31</v>
      </c>
      <c r="I23" s="13" t="s">
        <v>31</v>
      </c>
      <c r="J23" s="13" t="s">
        <v>31</v>
      </c>
      <c r="K23" s="13" t="s">
        <v>31</v>
      </c>
      <c r="L23" s="13" t="s">
        <v>31</v>
      </c>
      <c r="M23" s="13" t="s">
        <v>31</v>
      </c>
    </row>
    <row r="24" spans="1:13" s="14" customFormat="1" ht="17.399999999999999" x14ac:dyDescent="0.2">
      <c r="A24" s="11" t="s">
        <v>42</v>
      </c>
      <c r="B24" s="12" t="s">
        <v>43</v>
      </c>
      <c r="C24" s="13" t="s">
        <v>30</v>
      </c>
      <c r="D24" s="13" t="s">
        <v>31</v>
      </c>
      <c r="E24" s="13" t="s">
        <v>31</v>
      </c>
      <c r="F24" s="13" t="s">
        <v>31</v>
      </c>
      <c r="G24" s="13" t="s">
        <v>31</v>
      </c>
      <c r="H24" s="13" t="s">
        <v>31</v>
      </c>
      <c r="I24" s="13" t="s">
        <v>31</v>
      </c>
      <c r="J24" s="13" t="s">
        <v>31</v>
      </c>
      <c r="K24" s="13" t="s">
        <v>31</v>
      </c>
      <c r="L24" s="13" t="s">
        <v>31</v>
      </c>
      <c r="M24" s="13" t="s">
        <v>31</v>
      </c>
    </row>
    <row r="25" spans="1:13" s="1" customFormat="1" ht="36.6" x14ac:dyDescent="0.25">
      <c r="A25" s="15" t="s">
        <v>83</v>
      </c>
      <c r="B25" s="16" t="s">
        <v>59</v>
      </c>
      <c r="C25" s="17" t="s">
        <v>60</v>
      </c>
      <c r="D25" s="18" t="s">
        <v>61</v>
      </c>
      <c r="E25" s="18" t="s">
        <v>39</v>
      </c>
      <c r="F25" s="18" t="s">
        <v>31</v>
      </c>
      <c r="G25" s="18" t="s">
        <v>31</v>
      </c>
      <c r="H25" s="18" t="s">
        <v>31</v>
      </c>
      <c r="I25" s="18" t="s">
        <v>31</v>
      </c>
      <c r="J25" s="18" t="s">
        <v>31</v>
      </c>
      <c r="K25" s="18" t="s">
        <v>31</v>
      </c>
      <c r="L25" s="18" t="s">
        <v>31</v>
      </c>
      <c r="M25" s="18" t="s">
        <v>31</v>
      </c>
    </row>
    <row r="26" spans="1:13" s="1" customFormat="1" ht="45.6" x14ac:dyDescent="0.25">
      <c r="A26" s="15" t="s">
        <v>83</v>
      </c>
      <c r="B26" s="16" t="s">
        <v>62</v>
      </c>
      <c r="C26" s="17" t="s">
        <v>63</v>
      </c>
      <c r="D26" s="18" t="s">
        <v>64</v>
      </c>
      <c r="E26" s="18" t="s">
        <v>39</v>
      </c>
      <c r="F26" s="18" t="s">
        <v>31</v>
      </c>
      <c r="G26" s="18" t="s">
        <v>31</v>
      </c>
      <c r="H26" s="18" t="s">
        <v>31</v>
      </c>
      <c r="I26" s="18" t="s">
        <v>31</v>
      </c>
      <c r="J26" s="18" t="s">
        <v>31</v>
      </c>
      <c r="K26" s="18" t="s">
        <v>31</v>
      </c>
      <c r="L26" s="18" t="s">
        <v>31</v>
      </c>
      <c r="M26" s="18" t="s">
        <v>31</v>
      </c>
    </row>
    <row r="27" spans="1:13" s="1" customFormat="1" ht="81.599999999999994" x14ac:dyDescent="0.25">
      <c r="A27" s="15" t="s">
        <v>83</v>
      </c>
      <c r="B27" s="16" t="s">
        <v>65</v>
      </c>
      <c r="C27" s="17" t="s">
        <v>66</v>
      </c>
      <c r="D27" s="18" t="s">
        <v>67</v>
      </c>
      <c r="E27" s="18" t="s">
        <v>39</v>
      </c>
      <c r="F27" s="18" t="s">
        <v>31</v>
      </c>
      <c r="G27" s="18" t="s">
        <v>31</v>
      </c>
      <c r="H27" s="18" t="s">
        <v>31</v>
      </c>
      <c r="I27" s="18" t="s">
        <v>31</v>
      </c>
      <c r="J27" s="18" t="s">
        <v>31</v>
      </c>
      <c r="K27" s="18" t="s">
        <v>31</v>
      </c>
      <c r="L27" s="18" t="s">
        <v>31</v>
      </c>
      <c r="M27" s="18" t="s">
        <v>31</v>
      </c>
    </row>
    <row r="28" spans="1:13" s="1" customFormat="1" ht="63.6" x14ac:dyDescent="0.25">
      <c r="A28" s="15" t="s">
        <v>83</v>
      </c>
      <c r="B28" s="16" t="s">
        <v>68</v>
      </c>
      <c r="C28" s="17" t="s">
        <v>69</v>
      </c>
      <c r="D28" s="18" t="s">
        <v>64</v>
      </c>
      <c r="E28" s="18" t="s">
        <v>39</v>
      </c>
      <c r="F28" s="18" t="s">
        <v>31</v>
      </c>
      <c r="G28" s="18" t="s">
        <v>31</v>
      </c>
      <c r="H28" s="18" t="s">
        <v>31</v>
      </c>
      <c r="I28" s="18" t="s">
        <v>31</v>
      </c>
      <c r="J28" s="18" t="s">
        <v>31</v>
      </c>
      <c r="K28" s="18" t="s">
        <v>31</v>
      </c>
      <c r="L28" s="18" t="s">
        <v>31</v>
      </c>
      <c r="M28" s="18" t="s">
        <v>31</v>
      </c>
    </row>
    <row r="29" spans="1:13" s="1" customFormat="1" ht="45.6" x14ac:dyDescent="0.25">
      <c r="A29" s="15" t="s">
        <v>83</v>
      </c>
      <c r="B29" s="16" t="s">
        <v>70</v>
      </c>
      <c r="C29" s="17" t="s">
        <v>71</v>
      </c>
      <c r="D29" s="18" t="s">
        <v>72</v>
      </c>
      <c r="E29" s="18" t="s">
        <v>39</v>
      </c>
      <c r="F29" s="18" t="s">
        <v>31</v>
      </c>
      <c r="G29" s="18" t="s">
        <v>31</v>
      </c>
      <c r="H29" s="18" t="s">
        <v>31</v>
      </c>
      <c r="I29" s="18" t="s">
        <v>31</v>
      </c>
      <c r="J29" s="18" t="s">
        <v>31</v>
      </c>
      <c r="K29" s="18" t="s">
        <v>31</v>
      </c>
      <c r="L29" s="18" t="s">
        <v>31</v>
      </c>
      <c r="M29" s="18" t="s">
        <v>31</v>
      </c>
    </row>
    <row r="30" spans="1:13" s="1" customFormat="1" ht="72.599999999999994" x14ac:dyDescent="0.25">
      <c r="A30" s="15" t="s">
        <v>83</v>
      </c>
      <c r="B30" s="16" t="s">
        <v>73</v>
      </c>
      <c r="C30" s="17" t="s">
        <v>74</v>
      </c>
      <c r="D30" s="18" t="s">
        <v>75</v>
      </c>
      <c r="E30" s="18" t="s">
        <v>39</v>
      </c>
      <c r="F30" s="18" t="s">
        <v>31</v>
      </c>
      <c r="G30" s="18" t="s">
        <v>31</v>
      </c>
      <c r="H30" s="18" t="s">
        <v>31</v>
      </c>
      <c r="I30" s="18" t="s">
        <v>31</v>
      </c>
      <c r="J30" s="18" t="s">
        <v>31</v>
      </c>
      <c r="K30" s="18" t="s">
        <v>31</v>
      </c>
      <c r="L30" s="18" t="s">
        <v>31</v>
      </c>
      <c r="M30" s="18" t="s">
        <v>31</v>
      </c>
    </row>
    <row r="31" spans="1:13" s="1" customFormat="1" ht="36.6" x14ac:dyDescent="0.25">
      <c r="A31" s="15" t="s">
        <v>83</v>
      </c>
      <c r="B31" s="16" t="s">
        <v>76</v>
      </c>
      <c r="C31" s="17" t="s">
        <v>77</v>
      </c>
      <c r="D31" s="18" t="s">
        <v>78</v>
      </c>
      <c r="E31" s="18" t="s">
        <v>39</v>
      </c>
      <c r="F31" s="18" t="s">
        <v>31</v>
      </c>
      <c r="G31" s="18" t="s">
        <v>31</v>
      </c>
      <c r="H31" s="18" t="s">
        <v>31</v>
      </c>
      <c r="I31" s="18" t="s">
        <v>31</v>
      </c>
      <c r="J31" s="18" t="s">
        <v>31</v>
      </c>
      <c r="K31" s="18" t="s">
        <v>31</v>
      </c>
      <c r="L31" s="18" t="s">
        <v>31</v>
      </c>
      <c r="M31" s="18" t="s">
        <v>31</v>
      </c>
    </row>
    <row r="32" spans="1:13" s="1" customFormat="1" ht="63.6" x14ac:dyDescent="0.25">
      <c r="A32" s="15" t="s">
        <v>83</v>
      </c>
      <c r="B32" s="16" t="s">
        <v>79</v>
      </c>
      <c r="C32" s="17" t="s">
        <v>80</v>
      </c>
      <c r="D32" s="18" t="s">
        <v>75</v>
      </c>
      <c r="E32" s="18" t="s">
        <v>39</v>
      </c>
      <c r="F32" s="18" t="s">
        <v>31</v>
      </c>
      <c r="G32" s="18" t="s">
        <v>31</v>
      </c>
      <c r="H32" s="18" t="s">
        <v>31</v>
      </c>
      <c r="I32" s="18" t="s">
        <v>31</v>
      </c>
      <c r="J32" s="18" t="s">
        <v>31</v>
      </c>
      <c r="K32" s="18" t="s">
        <v>31</v>
      </c>
      <c r="L32" s="18" t="s">
        <v>31</v>
      </c>
      <c r="M32" s="18" t="s">
        <v>31</v>
      </c>
    </row>
    <row r="33" spans="1:52" s="1" customFormat="1" ht="45.6" x14ac:dyDescent="0.25">
      <c r="A33" s="15" t="s">
        <v>83</v>
      </c>
      <c r="B33" s="16" t="s">
        <v>81</v>
      </c>
      <c r="C33" s="17" t="s">
        <v>82</v>
      </c>
      <c r="D33" s="18" t="s">
        <v>75</v>
      </c>
      <c r="E33" s="18" t="s">
        <v>39</v>
      </c>
      <c r="F33" s="18" t="s">
        <v>31</v>
      </c>
      <c r="G33" s="18" t="s">
        <v>31</v>
      </c>
      <c r="H33" s="18" t="s">
        <v>31</v>
      </c>
      <c r="I33" s="18" t="s">
        <v>31</v>
      </c>
      <c r="J33" s="18" t="s">
        <v>31</v>
      </c>
      <c r="K33" s="18" t="s">
        <v>31</v>
      </c>
      <c r="L33" s="18" t="s">
        <v>31</v>
      </c>
      <c r="M33" s="18" t="s">
        <v>31</v>
      </c>
    </row>
    <row r="34" spans="1:52" s="21" customFormat="1" ht="16.8" x14ac:dyDescent="0.2">
      <c r="A34" s="11" t="s">
        <v>44</v>
      </c>
      <c r="B34" s="13" t="str">
        <f>'[1]форма №10'!B35</f>
        <v>Технологическое присоединение объектов электросетевого хозяйства, всего, в том числе:</v>
      </c>
      <c r="C34" s="19" t="s">
        <v>30</v>
      </c>
      <c r="D34" s="20" t="str">
        <f>'[1]форма № 19'!D35</f>
        <v>нд</v>
      </c>
      <c r="E34" s="20" t="str">
        <f>'[1]форма № 19'!E35</f>
        <v>нд</v>
      </c>
      <c r="F34" s="20" t="str">
        <f>'[1]форма № 19'!F35</f>
        <v>нд</v>
      </c>
      <c r="G34" s="20" t="str">
        <f>'[1]форма № 19'!G35</f>
        <v>нд</v>
      </c>
      <c r="H34" s="20" t="str">
        <f>'[1]форма № 19'!H35</f>
        <v>нд</v>
      </c>
      <c r="I34" s="20" t="str">
        <f>'[1]форма № 19'!I35</f>
        <v>нд</v>
      </c>
      <c r="J34" s="20" t="str">
        <f>'[1]форма № 19'!J35</f>
        <v>нд</v>
      </c>
      <c r="K34" s="20" t="str">
        <f>'[1]форма № 19'!K35</f>
        <v>нд</v>
      </c>
      <c r="L34" s="20" t="str">
        <f>'[1]форма № 19'!L35</f>
        <v>нд</v>
      </c>
      <c r="M34" s="20" t="str">
        <f>'[1]форма № 19'!M35</f>
        <v>нд</v>
      </c>
    </row>
    <row r="35" spans="1:52" s="21" customFormat="1" ht="11.4" x14ac:dyDescent="0.2">
      <c r="A35" s="11" t="s">
        <v>45</v>
      </c>
      <c r="B35" s="13" t="str">
        <f>'[1]форма №10'!B37</f>
        <v>Реконструкция, модернизация, техническое перевооружение, всего</v>
      </c>
      <c r="C35" s="19" t="s">
        <v>30</v>
      </c>
      <c r="D35" s="20" t="str">
        <f>'[1]форма № 19'!D37</f>
        <v>нд</v>
      </c>
      <c r="E35" s="20" t="str">
        <f>'[1]форма № 19'!E37</f>
        <v>нд</v>
      </c>
      <c r="F35" s="20" t="str">
        <f>'[1]форма № 19'!F37</f>
        <v>нд</v>
      </c>
      <c r="G35" s="20" t="str">
        <f>'[1]форма № 19'!G37</f>
        <v>нд</v>
      </c>
      <c r="H35" s="20" t="str">
        <f>'[1]форма № 19'!H37</f>
        <v>нд</v>
      </c>
      <c r="I35" s="20" t="str">
        <f>'[1]форма № 19'!I37</f>
        <v>нд</v>
      </c>
      <c r="J35" s="20" t="str">
        <f>'[1]форма № 19'!J37</f>
        <v>нд</v>
      </c>
      <c r="K35" s="20" t="str">
        <f>'[1]форма № 19'!K37</f>
        <v>нд</v>
      </c>
      <c r="L35" s="20" t="str">
        <f>'[1]форма № 19'!L37</f>
        <v>нд</v>
      </c>
      <c r="M35" s="20" t="str">
        <f>'[1]форма № 19'!M37</f>
        <v>нд</v>
      </c>
    </row>
    <row r="36" spans="1:52" s="1" customFormat="1" ht="27" x14ac:dyDescent="0.25">
      <c r="A36" s="15" t="s">
        <v>84</v>
      </c>
      <c r="B36" s="22" t="s">
        <v>85</v>
      </c>
      <c r="C36" s="17" t="s">
        <v>86</v>
      </c>
      <c r="D36" s="18" t="s">
        <v>64</v>
      </c>
      <c r="E36" s="18" t="s">
        <v>39</v>
      </c>
      <c r="F36" s="18" t="s">
        <v>31</v>
      </c>
      <c r="G36" s="18" t="s">
        <v>31</v>
      </c>
      <c r="H36" s="18" t="s">
        <v>31</v>
      </c>
      <c r="I36" s="18" t="s">
        <v>31</v>
      </c>
      <c r="J36" s="18" t="s">
        <v>31</v>
      </c>
      <c r="K36" s="18" t="s">
        <v>31</v>
      </c>
      <c r="L36" s="18" t="s">
        <v>31</v>
      </c>
      <c r="M36" s="18" t="s">
        <v>31</v>
      </c>
    </row>
    <row r="37" spans="1:52" s="25" customFormat="1" ht="17.399999999999999" x14ac:dyDescent="0.2">
      <c r="A37" s="11" t="s">
        <v>46</v>
      </c>
      <c r="B37" s="12" t="s">
        <v>47</v>
      </c>
      <c r="C37" s="13" t="s">
        <v>30</v>
      </c>
      <c r="D37" s="23" t="str">
        <f>'[1]форма № 19'!D39</f>
        <v>нд</v>
      </c>
      <c r="E37" s="23" t="str">
        <f>'[1]форма № 19'!E39</f>
        <v>нд</v>
      </c>
      <c r="F37" s="23" t="str">
        <f>'[1]форма № 19'!F39</f>
        <v>нд</v>
      </c>
      <c r="G37" s="23" t="str">
        <f>'[1]форма № 19'!G39</f>
        <v>нд</v>
      </c>
      <c r="H37" s="23" t="str">
        <f>'[1]форма № 19'!H39</f>
        <v>нд</v>
      </c>
      <c r="I37" s="23" t="str">
        <f>'[1]форма № 19'!I39</f>
        <v>нд</v>
      </c>
      <c r="J37" s="23" t="str">
        <f>'[1]форма № 19'!J39</f>
        <v>нд</v>
      </c>
      <c r="K37" s="23" t="str">
        <f>'[1]форма № 19'!K39</f>
        <v>нд</v>
      </c>
      <c r="L37" s="23" t="str">
        <f>'[1]форма № 19'!L39</f>
        <v>нд</v>
      </c>
      <c r="M37" s="23" t="str">
        <f>'[1]форма № 19'!M39</f>
        <v>нд</v>
      </c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</row>
    <row r="38" spans="1:52" s="1" customFormat="1" ht="81" x14ac:dyDescent="0.25">
      <c r="A38" s="15" t="s">
        <v>87</v>
      </c>
      <c r="B38" s="22" t="s">
        <v>88</v>
      </c>
      <c r="C38" s="17" t="s">
        <v>89</v>
      </c>
      <c r="D38" s="18" t="s">
        <v>90</v>
      </c>
      <c r="E38" s="18" t="s">
        <v>39</v>
      </c>
      <c r="F38" s="18" t="s">
        <v>31</v>
      </c>
      <c r="G38" s="18" t="s">
        <v>31</v>
      </c>
      <c r="H38" s="18" t="s">
        <v>31</v>
      </c>
      <c r="I38" s="18" t="s">
        <v>31</v>
      </c>
      <c r="J38" s="18" t="s">
        <v>31</v>
      </c>
      <c r="K38" s="18" t="s">
        <v>31</v>
      </c>
      <c r="L38" s="18" t="s">
        <v>31</v>
      </c>
      <c r="M38" s="18" t="s">
        <v>31</v>
      </c>
    </row>
    <row r="39" spans="1:52" s="1" customFormat="1" ht="72" x14ac:dyDescent="0.25">
      <c r="A39" s="15" t="s">
        <v>87</v>
      </c>
      <c r="B39" s="22" t="s">
        <v>91</v>
      </c>
      <c r="C39" s="17" t="s">
        <v>92</v>
      </c>
      <c r="D39" s="18" t="s">
        <v>90</v>
      </c>
      <c r="E39" s="18" t="s">
        <v>39</v>
      </c>
      <c r="F39" s="18" t="s">
        <v>31</v>
      </c>
      <c r="G39" s="18" t="s">
        <v>31</v>
      </c>
      <c r="H39" s="18" t="s">
        <v>31</v>
      </c>
      <c r="I39" s="18" t="s">
        <v>31</v>
      </c>
      <c r="J39" s="18" t="s">
        <v>31</v>
      </c>
      <c r="K39" s="18" t="s">
        <v>31</v>
      </c>
      <c r="L39" s="18" t="s">
        <v>31</v>
      </c>
      <c r="M39" s="18" t="s">
        <v>31</v>
      </c>
    </row>
    <row r="40" spans="1:52" s="1" customFormat="1" ht="45" x14ac:dyDescent="0.25">
      <c r="A40" s="15" t="s">
        <v>87</v>
      </c>
      <c r="B40" s="22" t="s">
        <v>93</v>
      </c>
      <c r="C40" s="17" t="s">
        <v>94</v>
      </c>
      <c r="D40" s="18" t="s">
        <v>31</v>
      </c>
      <c r="E40" s="18" t="s">
        <v>39</v>
      </c>
      <c r="F40" s="18" t="s">
        <v>31</v>
      </c>
      <c r="G40" s="18" t="s">
        <v>31</v>
      </c>
      <c r="H40" s="18" t="s">
        <v>31</v>
      </c>
      <c r="I40" s="18" t="s">
        <v>31</v>
      </c>
      <c r="J40" s="18" t="s">
        <v>31</v>
      </c>
      <c r="K40" s="18" t="s">
        <v>31</v>
      </c>
      <c r="L40" s="18" t="s">
        <v>31</v>
      </c>
      <c r="M40" s="18" t="s">
        <v>31</v>
      </c>
    </row>
    <row r="41" spans="1:52" s="1" customFormat="1" ht="54" x14ac:dyDescent="0.25">
      <c r="A41" s="15" t="s">
        <v>87</v>
      </c>
      <c r="B41" s="22" t="s">
        <v>95</v>
      </c>
      <c r="C41" s="17" t="s">
        <v>96</v>
      </c>
      <c r="D41" s="18" t="s">
        <v>67</v>
      </c>
      <c r="E41" s="18" t="s">
        <v>39</v>
      </c>
      <c r="F41" s="18" t="s">
        <v>31</v>
      </c>
      <c r="G41" s="18" t="s">
        <v>31</v>
      </c>
      <c r="H41" s="18" t="s">
        <v>31</v>
      </c>
      <c r="I41" s="18" t="s">
        <v>31</v>
      </c>
      <c r="J41" s="18" t="s">
        <v>31</v>
      </c>
      <c r="K41" s="18" t="s">
        <v>31</v>
      </c>
      <c r="L41" s="18" t="s">
        <v>31</v>
      </c>
      <c r="M41" s="18" t="s">
        <v>31</v>
      </c>
    </row>
    <row r="42" spans="1:52" s="28" customFormat="1" ht="18" x14ac:dyDescent="0.25">
      <c r="A42" s="26"/>
      <c r="B42" s="27" t="s">
        <v>48</v>
      </c>
      <c r="C42" s="27" t="s">
        <v>30</v>
      </c>
      <c r="D42" s="27"/>
      <c r="E42" s="27"/>
      <c r="F42" s="27"/>
      <c r="G42" s="27"/>
      <c r="H42" s="27"/>
      <c r="I42" s="27"/>
      <c r="J42" s="27"/>
      <c r="K42" s="27"/>
      <c r="L42" s="27"/>
      <c r="M42" s="27"/>
    </row>
    <row r="43" spans="1:52" s="21" customFormat="1" ht="16.8" hidden="1" x14ac:dyDescent="0.2">
      <c r="A43" s="11" t="s">
        <v>49</v>
      </c>
      <c r="B43" s="13" t="s">
        <v>50</v>
      </c>
      <c r="C43" s="13" t="s">
        <v>30</v>
      </c>
      <c r="D43" s="23" t="str">
        <f>'[1]форма № 19'!D46</f>
        <v>нд</v>
      </c>
      <c r="E43" s="23" t="str">
        <f>'[1]форма № 19'!E46</f>
        <v>нд</v>
      </c>
      <c r="F43" s="23" t="str">
        <f>'[1]форма № 19'!F46</f>
        <v>нд</v>
      </c>
      <c r="G43" s="23" t="str">
        <f>'[1]форма № 19'!G46</f>
        <v>нд</v>
      </c>
      <c r="H43" s="23" t="str">
        <f>'[1]форма № 19'!H46</f>
        <v>нд</v>
      </c>
      <c r="I43" s="23" t="str">
        <f>'[1]форма № 19'!I46</f>
        <v>нд</v>
      </c>
      <c r="J43" s="23" t="str">
        <f>'[1]форма № 19'!J46</f>
        <v>нд</v>
      </c>
      <c r="K43" s="23" t="str">
        <f>'[1]форма № 19'!K46</f>
        <v>нд</v>
      </c>
      <c r="L43" s="23" t="str">
        <f>'[1]форма № 19'!L46</f>
        <v>нд</v>
      </c>
      <c r="M43" s="23" t="str">
        <f>'[1]форма № 19'!M46</f>
        <v>нд</v>
      </c>
    </row>
    <row r="44" spans="1:52" s="1" customFormat="1" ht="12" hidden="1" x14ac:dyDescent="0.25">
      <c r="A44" s="15" t="s">
        <v>51</v>
      </c>
      <c r="B44" s="22" t="str">
        <f>'[1]форма №10'!B46</f>
        <v>Приобретение автомобиля Электролаборатории</v>
      </c>
      <c r="C44" s="17" t="str">
        <f>'[1]форма №10'!C46</f>
        <v>Р_Лаборатория</v>
      </c>
      <c r="D44" s="18">
        <f>'[1]форма № 19'!D52</f>
        <v>0</v>
      </c>
      <c r="E44" s="18">
        <f>'[1]форма № 19'!E52</f>
        <v>0</v>
      </c>
      <c r="F44" s="18">
        <f>'[1]форма № 19'!F52</f>
        <v>0</v>
      </c>
      <c r="G44" s="18">
        <f>'[1]форма № 19'!G52</f>
        <v>0</v>
      </c>
      <c r="H44" s="18">
        <f>'[1]форма № 19'!H52</f>
        <v>0</v>
      </c>
      <c r="I44" s="18">
        <f>'[1]форма № 19'!I52</f>
        <v>0</v>
      </c>
      <c r="J44" s="18">
        <f>'[1]форма № 19'!J52</f>
        <v>0</v>
      </c>
      <c r="K44" s="18">
        <f>'[1]форма № 19'!K52</f>
        <v>0</v>
      </c>
      <c r="L44" s="18">
        <f>'[1]форма № 19'!L52</f>
        <v>0</v>
      </c>
      <c r="M44" s="18">
        <f>'[1]форма № 19'!M52</f>
        <v>0</v>
      </c>
    </row>
    <row r="45" spans="1:52" s="1" customFormat="1" ht="12" hidden="1" x14ac:dyDescent="0.25">
      <c r="A45" s="15" t="s">
        <v>52</v>
      </c>
      <c r="B45" s="22" t="str">
        <f>'[1]форма №10'!B47</f>
        <v>Приобретение автотранспортного средства FAW BESTUNE</v>
      </c>
      <c r="C45" s="17" t="str">
        <f>'[1]форма №10'!C47</f>
        <v>P_FAW BESTUNE</v>
      </c>
      <c r="D45" s="18">
        <f>'[1]форма № 19'!D53</f>
        <v>0</v>
      </c>
      <c r="E45" s="18">
        <f>'[1]форма № 19'!E53</f>
        <v>0</v>
      </c>
      <c r="F45" s="18">
        <f>'[1]форма № 19'!F53</f>
        <v>0</v>
      </c>
      <c r="G45" s="18">
        <f>'[1]форма № 19'!G53</f>
        <v>0</v>
      </c>
      <c r="H45" s="18">
        <f>'[1]форма № 19'!H53</f>
        <v>0</v>
      </c>
      <c r="I45" s="18">
        <f>'[1]форма № 19'!I53</f>
        <v>0</v>
      </c>
      <c r="J45" s="18">
        <f>'[1]форма № 19'!J53</f>
        <v>0</v>
      </c>
      <c r="K45" s="18">
        <f>'[1]форма № 19'!K53</f>
        <v>0</v>
      </c>
      <c r="L45" s="18">
        <f>'[1]форма № 19'!L53</f>
        <v>0</v>
      </c>
      <c r="M45" s="18">
        <f>'[1]форма № 19'!M53</f>
        <v>0</v>
      </c>
    </row>
    <row r="46" spans="1:52" s="1" customFormat="1" ht="12" hidden="1" x14ac:dyDescent="0.25">
      <c r="A46" s="15" t="s">
        <v>53</v>
      </c>
      <c r="B46" s="22" t="str">
        <f>'[1]форма №10'!B48</f>
        <v>Приобретение автотранспортного средства GRANTA KUB</v>
      </c>
      <c r="C46" s="17" t="str">
        <f>'[1]форма №10'!C48</f>
        <v>P_GRANTA KUB</v>
      </c>
      <c r="D46" s="18">
        <f>'[1]форма № 19'!D54</f>
        <v>0</v>
      </c>
      <c r="E46" s="18">
        <f>'[1]форма № 19'!E54</f>
        <v>0</v>
      </c>
      <c r="F46" s="18">
        <f>'[1]форма № 19'!F54</f>
        <v>0</v>
      </c>
      <c r="G46" s="18">
        <f>'[1]форма № 19'!G54</f>
        <v>0</v>
      </c>
      <c r="H46" s="18">
        <f>'[1]форма № 19'!H54</f>
        <v>0</v>
      </c>
      <c r="I46" s="18">
        <f>'[1]форма № 19'!I54</f>
        <v>0</v>
      </c>
      <c r="J46" s="18">
        <f>'[1]форма № 19'!J54</f>
        <v>0</v>
      </c>
      <c r="K46" s="18">
        <f>'[1]форма № 19'!K54</f>
        <v>0</v>
      </c>
      <c r="L46" s="18">
        <f>'[1]форма № 19'!L54</f>
        <v>0</v>
      </c>
      <c r="M46" s="18">
        <f>'[1]форма № 19'!M54</f>
        <v>0</v>
      </c>
    </row>
    <row r="47" spans="1:52" s="1" customFormat="1" ht="12" hidden="1" x14ac:dyDescent="0.25">
      <c r="A47" s="15" t="s">
        <v>54</v>
      </c>
      <c r="B47" s="22" t="str">
        <f>'[1]форма №10'!B49</f>
        <v>Приобретение автотранспортного средства МОСКВИЧ 3</v>
      </c>
      <c r="C47" s="17" t="str">
        <f>'[1]форма №10'!C49</f>
        <v>P_МОСКВИЧ 3</v>
      </c>
      <c r="D47" s="18">
        <f>'[1]форма № 19'!D55</f>
        <v>0</v>
      </c>
      <c r="E47" s="18">
        <f>'[1]форма № 19'!E55</f>
        <v>0</v>
      </c>
      <c r="F47" s="18">
        <f>'[1]форма № 19'!F55</f>
        <v>0</v>
      </c>
      <c r="G47" s="18">
        <f>'[1]форма № 19'!G55</f>
        <v>0</v>
      </c>
      <c r="H47" s="18">
        <f>'[1]форма № 19'!H55</f>
        <v>0</v>
      </c>
      <c r="I47" s="18">
        <f>'[1]форма № 19'!I55</f>
        <v>0</v>
      </c>
      <c r="J47" s="18">
        <f>'[1]форма № 19'!J55</f>
        <v>0</v>
      </c>
      <c r="K47" s="18">
        <f>'[1]форма № 19'!K55</f>
        <v>0</v>
      </c>
      <c r="L47" s="18">
        <f>'[1]форма № 19'!L55</f>
        <v>0</v>
      </c>
      <c r="M47" s="18">
        <f>'[1]форма № 19'!M55</f>
        <v>0</v>
      </c>
    </row>
    <row r="48" spans="1:52" s="1" customFormat="1" ht="12" hidden="1" x14ac:dyDescent="0.25">
      <c r="A48" s="15" t="s">
        <v>55</v>
      </c>
      <c r="B48" s="22" t="str">
        <f>'[1]форма №10'!B50</f>
        <v>Приобретение автотранспортного средства МОСКВИЧ 3 _ 1</v>
      </c>
      <c r="C48" s="17" t="str">
        <f>'[1]форма №10'!C50</f>
        <v>P_МОСКВИЧ 3 _ 1</v>
      </c>
      <c r="D48" s="18">
        <f>'[1]форма № 19'!D56</f>
        <v>0</v>
      </c>
      <c r="E48" s="18">
        <f>'[1]форма № 19'!E56</f>
        <v>0</v>
      </c>
      <c r="F48" s="18">
        <f>'[1]форма № 19'!F56</f>
        <v>0</v>
      </c>
      <c r="G48" s="18">
        <f>'[1]форма № 19'!G56</f>
        <v>0</v>
      </c>
      <c r="H48" s="18">
        <f>'[1]форма № 19'!H56</f>
        <v>0</v>
      </c>
      <c r="I48" s="18">
        <f>'[1]форма № 19'!I56</f>
        <v>0</v>
      </c>
      <c r="J48" s="18">
        <f>'[1]форма № 19'!J56</f>
        <v>0</v>
      </c>
      <c r="K48" s="18">
        <f>'[1]форма № 19'!K56</f>
        <v>0</v>
      </c>
      <c r="L48" s="18">
        <f>'[1]форма № 19'!L56</f>
        <v>0</v>
      </c>
      <c r="M48" s="18">
        <f>'[1]форма № 19'!M56</f>
        <v>0</v>
      </c>
    </row>
    <row r="49" spans="1:13" s="1" customFormat="1" ht="12" x14ac:dyDescent="0.25">
      <c r="A49" s="40" t="s">
        <v>56</v>
      </c>
      <c r="B49" s="41"/>
      <c r="C49" s="42"/>
      <c r="D49" s="29"/>
      <c r="E49" s="29"/>
      <c r="F49" s="10"/>
      <c r="G49" s="10"/>
      <c r="H49" s="10"/>
      <c r="I49" s="10"/>
      <c r="J49" s="10"/>
      <c r="K49" s="10"/>
      <c r="L49" s="10"/>
      <c r="M49" s="10"/>
    </row>
    <row r="51" spans="1:13" s="1" customFormat="1" ht="12" x14ac:dyDescent="0.25">
      <c r="A51" s="1" t="s">
        <v>57</v>
      </c>
    </row>
    <row r="52" spans="1:13" s="1" customFormat="1" ht="12" x14ac:dyDescent="0.25">
      <c r="A52" s="1" t="s">
        <v>58</v>
      </c>
    </row>
  </sheetData>
  <mergeCells count="17">
    <mergeCell ref="L15:M15"/>
    <mergeCell ref="A49:C49"/>
    <mergeCell ref="F13:K13"/>
    <mergeCell ref="A15:A16"/>
    <mergeCell ref="B15:B16"/>
    <mergeCell ref="C15:C16"/>
    <mergeCell ref="D15:D16"/>
    <mergeCell ref="E15:E16"/>
    <mergeCell ref="F15:G15"/>
    <mergeCell ref="H15:I15"/>
    <mergeCell ref="J15:K15"/>
    <mergeCell ref="F12:K12"/>
    <mergeCell ref="J2:M2"/>
    <mergeCell ref="A3:M3"/>
    <mergeCell ref="G5:H5"/>
    <mergeCell ref="E7:K7"/>
    <mergeCell ref="E8:K8"/>
  </mergeCells>
  <pageMargins left="0.59055118110236227" right="0.39370078740157483" top="0.78740157480314965" bottom="0.39370078740157483" header="0.19685039370078741" footer="0.19685039370078741"/>
  <pageSetup paperSize="8" scale="75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№8</vt:lpstr>
      <vt:lpstr>'форма №8'!Заголовки_для_печати</vt:lpstr>
      <vt:lpstr>'форма №8'!Область_печати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dcterms:created xsi:type="dcterms:W3CDTF">2026-02-18T08:41:08Z</dcterms:created>
  <dcterms:modified xsi:type="dcterms:W3CDTF">2026-03-02T14:43:25Z</dcterms:modified>
</cp:coreProperties>
</file>